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\Dropbox\StudioN\GABRIELE\BILANCI DI PREVISIONE\VIDRACCO - ELEONORA\VIDRACCO 2025-2027\"/>
    </mc:Choice>
  </mc:AlternateContent>
  <xr:revisionPtr revIDLastSave="0" documentId="13_ncr:1_{60627E22-C4F6-4B02-9B6B-31A1626EE97A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1" l="1"/>
  <c r="I4" i="1"/>
  <c r="F3" i="1"/>
  <c r="F5" i="1" s="1"/>
  <c r="E3" i="1"/>
  <c r="E5" i="1" s="1"/>
  <c r="J4" i="1"/>
  <c r="J5" i="1" s="1"/>
  <c r="K4" i="1"/>
  <c r="K5" i="1" s="1"/>
  <c r="E10" i="1"/>
  <c r="F10" i="1"/>
  <c r="D10" i="1"/>
  <c r="D5" i="1"/>
</calcChain>
</file>

<file path=xl/sharedStrings.xml><?xml version="1.0" encoding="utf-8"?>
<sst xmlns="http://schemas.openxmlformats.org/spreadsheetml/2006/main" count="3" uniqueCount="3">
  <si>
    <t>8.3 - debito procapite</t>
  </si>
  <si>
    <t>8.1 - inc. finanziamento</t>
  </si>
  <si>
    <t>3.2 - lavoro accessorio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</si>
</sst>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10" fontId="2" fillId="0" borderId="0" xfId="1" applyNumberFormat="1" applyFont="1"/>
    <xf numFmtId="164" fontId="0" fillId="0" borderId="0" xfId="0" applyNumberFormat="1"/>
    <xf numFmtId="0" fontId="0" fillId="0" borderId="0" xfId="0" applyAlignment="1">
      <alignment vertical="center"/>
    </xf>
    <xf numFmtId="164" fontId="2" fillId="0" borderId="0" xfId="0" applyNumberFormat="1" applyFont="1"/>
    <xf numFmtId="4" fontId="0" fillId="0" borderId="0" xfId="0" applyNumberFormat="1"/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K21"/>
  <sheetViews>
    <sheetView tabSelected="1" topLeftCell="C1" workbookViewId="0">
      <selection activeCell="K4" sqref="K4"/>
    </sheetView>
  </sheetViews>
  <sheetFormatPr defaultRowHeight="15" x14ac:dyDescent="0.25"/>
  <cols>
    <col min="3" max="3" width="20.140625" bestFit="1" customWidth="1"/>
    <col min="4" max="6" width="11.85546875" bestFit="1" customWidth="1"/>
    <col min="8" max="8" width="22" bestFit="1" customWidth="1"/>
    <col min="9" max="11" width="11.85546875" bestFit="1" customWidth="1"/>
  </cols>
  <sheetData>
    <row r="3" spans="3:11" x14ac:dyDescent="0.25">
      <c r="C3" t="s">
        <v>0</v>
      </c>
      <c r="D3" s="3">
        <v>473</v>
      </c>
      <c r="E3" s="3">
        <f>D3</f>
        <v>473</v>
      </c>
      <c r="F3" s="3">
        <f>D3</f>
        <v>473</v>
      </c>
      <c r="H3" t="s">
        <v>1</v>
      </c>
      <c r="I3" s="2">
        <v>24266.19</v>
      </c>
      <c r="J3" s="2">
        <v>25430.48</v>
      </c>
      <c r="K3" s="2">
        <v>9823.99</v>
      </c>
    </row>
    <row r="4" spans="3:11" x14ac:dyDescent="0.25">
      <c r="D4" s="5">
        <v>88724.3</v>
      </c>
      <c r="E4" s="5">
        <v>64458.11</v>
      </c>
      <c r="F4" s="5">
        <v>39027.629999999997</v>
      </c>
      <c r="I4" s="2">
        <f>D4</f>
        <v>88724.3</v>
      </c>
      <c r="J4" s="2">
        <f t="shared" ref="J4:K4" si="0">E4</f>
        <v>64458.11</v>
      </c>
      <c r="K4" s="2">
        <f t="shared" si="0"/>
        <v>39027.629999999997</v>
      </c>
    </row>
    <row r="5" spans="3:11" x14ac:dyDescent="0.25">
      <c r="D5" s="4">
        <f>D4/D3</f>
        <v>187.57780126849894</v>
      </c>
      <c r="E5" s="4">
        <f t="shared" ref="E5:F5" si="1">E4/E3</f>
        <v>136.27507399577166</v>
      </c>
      <c r="F5" s="4">
        <f t="shared" si="1"/>
        <v>82.510845665961938</v>
      </c>
      <c r="I5" s="1">
        <f>I3/I4</f>
        <v>0.27350105889818233</v>
      </c>
      <c r="J5" s="1">
        <f t="shared" ref="J5:K5" si="2">J3/J4</f>
        <v>0.39452723637103226</v>
      </c>
      <c r="K5" s="1">
        <f t="shared" si="2"/>
        <v>0.25171884636602326</v>
      </c>
    </row>
    <row r="8" spans="3:11" x14ac:dyDescent="0.25">
      <c r="C8" t="s">
        <v>2</v>
      </c>
      <c r="D8" s="2">
        <v>5000</v>
      </c>
      <c r="E8" s="2">
        <v>5000</v>
      </c>
      <c r="F8" s="2">
        <v>5000</v>
      </c>
    </row>
    <row r="9" spans="3:11" x14ac:dyDescent="0.25">
      <c r="D9" s="5">
        <v>93838</v>
      </c>
      <c r="E9" s="5">
        <v>94184</v>
      </c>
      <c r="F9" s="5">
        <v>94184</v>
      </c>
    </row>
    <row r="10" spans="3:11" x14ac:dyDescent="0.25">
      <c r="D10" s="1">
        <f>D8/D9</f>
        <v>5.3283318058782156E-2</v>
      </c>
      <c r="E10" s="1">
        <f t="shared" ref="E10:F10" si="3">E8/E9</f>
        <v>5.3087573260851097E-2</v>
      </c>
      <c r="F10" s="1">
        <f t="shared" si="3"/>
        <v>5.3087573260851097E-2</v>
      </c>
    </row>
    <row r="21" spans="4:6" x14ac:dyDescent="0.25">
      <c r="D21" s="5">
        <v>3842.93</v>
      </c>
      <c r="E21" s="5">
        <v>2678.64</v>
      </c>
      <c r="F21" s="5">
        <v>1659.07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delia frigatti</dc:creator>
  <cp:lastModifiedBy>Studio Frigatti</cp:lastModifiedBy>
  <dcterms:created xsi:type="dcterms:W3CDTF">2023-11-10T09:28:34Z</dcterms:created>
  <dcterms:modified xsi:type="dcterms:W3CDTF">2024-11-22T13:23:37Z</dcterms:modified>
</cp:coreProperties>
</file>